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"/>
    </mc:Choice>
  </mc:AlternateContent>
  <xr:revisionPtr revIDLastSave="0" documentId="13_ncr:1_{8CC8AA2C-38C9-4A27-8DF0-B2DAF25332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3 квартал 2020" sheetId="3" r:id="rId1"/>
  </sheets>
  <definedNames>
    <definedName name="_xlnm.Print_Area" localSheetId="0">'3 квартал 2020'!$A$1:$R$37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3" l="1"/>
  <c r="H20" i="3"/>
  <c r="Q34" i="3" l="1"/>
  <c r="P34" i="3"/>
  <c r="O34" i="3"/>
  <c r="N34" i="3"/>
  <c r="L34" i="3"/>
  <c r="K34" i="3"/>
  <c r="I34" i="3"/>
  <c r="J34" i="3"/>
  <c r="G34" i="3"/>
  <c r="F34" i="3"/>
  <c r="E34" i="3"/>
  <c r="D34" i="3"/>
  <c r="C34" i="3"/>
  <c r="C33" i="3"/>
  <c r="H33" i="3"/>
  <c r="H34" i="3" s="1"/>
  <c r="M33" i="3"/>
  <c r="M34" i="3" s="1"/>
  <c r="D31" i="3"/>
  <c r="E31" i="3"/>
  <c r="F31" i="3"/>
  <c r="I31" i="3"/>
  <c r="H31" i="3" s="1"/>
  <c r="J31" i="3"/>
  <c r="K31" i="3"/>
  <c r="N31" i="3"/>
  <c r="O31" i="3"/>
  <c r="P31" i="3"/>
  <c r="Q31" i="3"/>
  <c r="K35" i="3" l="1"/>
  <c r="P35" i="3"/>
  <c r="N35" i="3"/>
  <c r="D23" i="3"/>
  <c r="D35" i="3" s="1"/>
  <c r="E23" i="3"/>
  <c r="E35" i="3" s="1"/>
  <c r="F23" i="3"/>
  <c r="F35" i="3" s="1"/>
  <c r="M30" i="3"/>
  <c r="H30" i="3"/>
  <c r="H29" i="3"/>
  <c r="H28" i="3"/>
  <c r="H27" i="3"/>
  <c r="H26" i="3"/>
  <c r="M27" i="3"/>
  <c r="M26" i="3"/>
  <c r="M25" i="3"/>
  <c r="L31" i="3" s="1"/>
  <c r="L35" i="3" s="1"/>
  <c r="H25" i="3"/>
  <c r="C29" i="3"/>
  <c r="C30" i="3"/>
  <c r="C28" i="3"/>
  <c r="C27" i="3"/>
  <c r="C26" i="3"/>
  <c r="C25" i="3"/>
  <c r="N23" i="3"/>
  <c r="O23" i="3"/>
  <c r="O35" i="3" s="1"/>
  <c r="P23" i="3"/>
  <c r="Q23" i="3"/>
  <c r="Q35" i="3" s="1"/>
  <c r="K23" i="3"/>
  <c r="L23" i="3"/>
  <c r="J23" i="3"/>
  <c r="J35" i="3" s="1"/>
  <c r="I23" i="3"/>
  <c r="I35" i="3" s="1"/>
  <c r="G23" i="3"/>
  <c r="M10" i="3"/>
  <c r="M11" i="3"/>
  <c r="M12" i="3"/>
  <c r="M13" i="3"/>
  <c r="M14" i="3"/>
  <c r="M15" i="3"/>
  <c r="M16" i="3"/>
  <c r="M17" i="3"/>
  <c r="M18" i="3"/>
  <c r="M20" i="3"/>
  <c r="M21" i="3"/>
  <c r="M22" i="3"/>
  <c r="M9" i="3"/>
  <c r="H10" i="3"/>
  <c r="H11" i="3"/>
  <c r="H12" i="3"/>
  <c r="H13" i="3"/>
  <c r="H14" i="3"/>
  <c r="H15" i="3"/>
  <c r="H16" i="3"/>
  <c r="H17" i="3"/>
  <c r="H18" i="3"/>
  <c r="H21" i="3"/>
  <c r="H22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H9" i="3"/>
  <c r="C9" i="3"/>
  <c r="M8" i="3"/>
  <c r="M23" i="3" s="1"/>
  <c r="C8" i="3"/>
  <c r="C31" i="3" l="1"/>
  <c r="G31" i="3"/>
  <c r="G35" i="3" s="1"/>
  <c r="M35" i="3"/>
  <c r="C23" i="3"/>
  <c r="H23" i="3"/>
  <c r="H35" i="3" s="1"/>
  <c r="C35" i="3" l="1"/>
</calcChain>
</file>

<file path=xl/sharedStrings.xml><?xml version="1.0" encoding="utf-8"?>
<sst xmlns="http://schemas.openxmlformats.org/spreadsheetml/2006/main" count="81" uniqueCount="68">
  <si>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</si>
  <si>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</si>
  <si>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</si>
  <si>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</si>
  <si>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</si>
  <si>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</si>
  <si>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</si>
  <si>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</si>
  <si>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</si>
  <si>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</si>
  <si>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</si>
  <si>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</si>
  <si>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</si>
  <si>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</si>
  <si>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</si>
  <si>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</si>
  <si>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</si>
  <si>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</si>
  <si>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</si>
  <si>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</si>
  <si>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</si>
  <si>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</si>
  <si>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</si>
  <si>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</si>
  <si>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</si>
  <si>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</si>
  <si>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</si>
  <si>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</si>
  <si>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</si>
  <si>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</si>
  <si>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</si>
  <si>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</si>
  <si>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</si>
  <si>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</si>
  <si>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</si>
  <si>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</si>
  <si>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</si>
  <si>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</si>
  <si>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</si>
  <si>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</si>
  <si>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</si>
  <si>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</si>
  <si>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</si>
  <si>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</si>
  <si>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</si>
  <si>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</si>
  <si>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</si>
  <si>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</si>
  <si>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</si>
  <si>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</si>
  <si>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</si>
  <si>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</si>
  <si>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</si>
  <si>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</si>
  <si>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</si>
  <si>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</si>
  <si>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</si>
  <si>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</si>
  <si>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</si>
  <si>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</si>
  <si>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</si>
  <si>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Заключено соглашение на предоставлении субсидии из бюджета ХМАО-Югры № 43 от 16.01.2020 г.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</si>
  <si>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</si>
  <si>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</t>
  </si>
  <si>
    <t>«Укрепление межнационального и межконфессионального согласия, профилактика экстремизма в городе Пыть-Яхе» за 3 квартал 2020</t>
  </si>
  <si>
    <t>Руководитель ___________________  Т.В. Староста</t>
  </si>
  <si>
    <t xml:space="preserve">Заключено соглашение на предоставлении субсидии из бюджета ХМАО-Югры № 43 от 16.01.2020 г.  
 Заключен муниципальный контракт от 09.10.2020 №122 с ИП Рухлов на сумму 66,7 тыс. рублей. </t>
  </si>
  <si>
    <t>Заключено соглашение на предоставлении субсидии из бюджета ХМАО-Югры № 43 от 16.01.2020 г.  
Заключен муниципальный контракт на поставку товара с ИП Басова Е.В. от 08.10.2020 №123 на сумму 16,7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</si>
</sst>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Y37" sqref="Y37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" customFormat="1" ht="66" customHeight="1" x14ac:dyDescent="0.2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2" t="s">
        <v>24</v>
      </c>
      <c r="B4" s="53" t="s">
        <v>3</v>
      </c>
      <c r="C4" s="46" t="s">
        <v>4</v>
      </c>
      <c r="D4" s="46"/>
      <c r="E4" s="46"/>
      <c r="F4" s="46"/>
      <c r="G4" s="46"/>
      <c r="H4" s="46" t="s">
        <v>5</v>
      </c>
      <c r="I4" s="46"/>
      <c r="J4" s="46"/>
      <c r="K4" s="46"/>
      <c r="L4" s="46"/>
      <c r="M4" s="46" t="s">
        <v>6</v>
      </c>
      <c r="N4" s="46"/>
      <c r="O4" s="46"/>
      <c r="P4" s="46"/>
      <c r="Q4" s="46"/>
      <c r="R4" s="47">
        <v>80</v>
      </c>
    </row>
    <row r="5" spans="1:18" s="7" customFormat="1" ht="66.75" customHeight="1" x14ac:dyDescent="0.2">
      <c r="A5" s="52"/>
      <c r="B5" s="53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8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6.7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 t="shared" si="0"/>
        <v>33.299999999999997</v>
      </c>
      <c r="D11" s="11">
        <v>0</v>
      </c>
      <c r="E11" s="11">
        <v>13.3</v>
      </c>
      <c r="F11" s="11">
        <v>20</v>
      </c>
      <c r="G11" s="11">
        <v>0</v>
      </c>
      <c r="H11" s="31">
        <f t="shared" si="1"/>
        <v>33.299999999999997</v>
      </c>
      <c r="I11" s="11">
        <v>0</v>
      </c>
      <c r="J11" s="11">
        <v>13.3</v>
      </c>
      <c r="K11" s="11">
        <v>20</v>
      </c>
      <c r="L11" s="11">
        <v>0</v>
      </c>
      <c r="M11" s="3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61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61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4" t="s">
        <v>1</v>
      </c>
      <c r="B23" s="54"/>
      <c r="C23" s="23">
        <f t="shared" ref="C23:L23" si="3">SUM(C8:C22)</f>
        <v>133.4</v>
      </c>
      <c r="D23" s="23">
        <f t="shared" si="3"/>
        <v>0</v>
      </c>
      <c r="E23" s="23">
        <f t="shared" si="3"/>
        <v>53.4</v>
      </c>
      <c r="F23" s="23">
        <f t="shared" si="3"/>
        <v>80</v>
      </c>
      <c r="G23" s="23">
        <f t="shared" si="3"/>
        <v>0</v>
      </c>
      <c r="H23" s="23">
        <f t="shared" si="3"/>
        <v>126.7</v>
      </c>
      <c r="I23" s="23">
        <f t="shared" si="3"/>
        <v>0</v>
      </c>
      <c r="J23" s="23">
        <f t="shared" si="3"/>
        <v>53.4</v>
      </c>
      <c r="K23" s="23">
        <f t="shared" si="3"/>
        <v>80</v>
      </c>
      <c r="L23" s="23">
        <f t="shared" si="3"/>
        <v>0</v>
      </c>
      <c r="M23" s="23">
        <f t="shared" ref="M23:Q23" si="4">SUM(M8:M22)</f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  <c r="R23" s="13"/>
    </row>
    <row r="24" spans="1:18" s="35" customFormat="1" ht="38.25" customHeight="1" x14ac:dyDescent="0.2">
      <c r="A24" s="41" t="s">
        <v>37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5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6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7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5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6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7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5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6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7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5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6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0</v>
      </c>
      <c r="P28" s="11">
        <v>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5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6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0</v>
      </c>
      <c r="P29" s="11">
        <v>0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5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6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7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36" t="s">
        <v>2</v>
      </c>
      <c r="B31" s="37"/>
      <c r="C31" s="24">
        <f>SUM(C25:C30)</f>
        <v>133.4</v>
      </c>
      <c r="D31" s="23">
        <f>SUM(E25:E30)</f>
        <v>53.3</v>
      </c>
      <c r="E31" s="23">
        <f t="shared" ref="E31:Q31" si="8">SUM(F25:F30)</f>
        <v>80.099999999999994</v>
      </c>
      <c r="F31" s="23">
        <f t="shared" si="8"/>
        <v>0</v>
      </c>
      <c r="G31" s="23">
        <f t="shared" si="8"/>
        <v>133.4</v>
      </c>
      <c r="H31" s="23">
        <f>SUM(I31:J31)</f>
        <v>133.39999999999998</v>
      </c>
      <c r="I31" s="23">
        <f t="shared" si="8"/>
        <v>53.3</v>
      </c>
      <c r="J31" s="23">
        <f t="shared" si="8"/>
        <v>80.099999999999994</v>
      </c>
      <c r="K31" s="23">
        <f t="shared" si="8"/>
        <v>0</v>
      </c>
      <c r="L31" s="23">
        <f t="shared" si="8"/>
        <v>133.4</v>
      </c>
      <c r="M31" s="23">
        <v>133.4</v>
      </c>
      <c r="N31" s="23">
        <f t="shared" si="8"/>
        <v>0</v>
      </c>
      <c r="O31" s="23">
        <f t="shared" si="8"/>
        <v>0</v>
      </c>
      <c r="P31" s="23">
        <f t="shared" si="8"/>
        <v>0</v>
      </c>
      <c r="Q31" s="23">
        <f t="shared" si="8"/>
        <v>0</v>
      </c>
      <c r="R31" s="13"/>
    </row>
    <row r="32" spans="1:18" s="35" customFormat="1" ht="38.25" customHeight="1" x14ac:dyDescent="0.2">
      <c r="A32" s="41" t="s">
        <v>59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3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36" t="s">
        <v>2</v>
      </c>
      <c r="B34" s="37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 t="shared" si="12"/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 t="shared" si="12"/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39" t="s">
        <v>22</v>
      </c>
      <c r="B35" s="40"/>
      <c r="C35" s="30">
        <f>C31+C23+C33</f>
        <v>3903.6000000000004</v>
      </c>
      <c r="D35" s="30">
        <f t="shared" ref="D35:J35" si="13">D31+D23+D34</f>
        <v>53.3</v>
      </c>
      <c r="E35" s="30">
        <f t="shared" si="13"/>
        <v>133.5</v>
      </c>
      <c r="F35" s="30">
        <f t="shared" si="13"/>
        <v>3716.8</v>
      </c>
      <c r="G35" s="30">
        <f t="shared" si="13"/>
        <v>133.4</v>
      </c>
      <c r="H35" s="30">
        <f t="shared" si="13"/>
        <v>3896.9</v>
      </c>
      <c r="I35" s="30">
        <f t="shared" si="13"/>
        <v>53.3</v>
      </c>
      <c r="J35" s="30">
        <f t="shared" si="13"/>
        <v>133.5</v>
      </c>
      <c r="K35" s="30">
        <f t="shared" ref="K35:L35" si="14">K31+K23</f>
        <v>80</v>
      </c>
      <c r="L35" s="30">
        <f t="shared" si="14"/>
        <v>133.4</v>
      </c>
      <c r="M35" s="30">
        <f>M34+M31+M23</f>
        <v>3770.2000000000003</v>
      </c>
      <c r="N35" s="30">
        <f>N34+N31+N23</f>
        <v>0</v>
      </c>
      <c r="O35" s="30">
        <f>O31+O23+O34</f>
        <v>0</v>
      </c>
      <c r="P35" s="30">
        <f>P31+P23+P34</f>
        <v>3636.8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38" t="s">
        <v>20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  <mergeCell ref="A31:B31"/>
    <mergeCell ref="B38:Q38"/>
    <mergeCell ref="A35:B35"/>
    <mergeCell ref="A32:R32"/>
    <mergeCell ref="A34:B34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 2020</vt:lpstr>
      <vt:lpstr>'3 квартал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2020-10-19T04:54:49Z</cp:lastPrinted>
  <dcterms:created xsi:type="dcterms:W3CDTF">1996-10-08T23:32:33Z</dcterms:created>
  <dcterms:modified xsi:type="dcterms:W3CDTF">2020-10-19T05:10:10Z</dcterms:modified>
</cp:coreProperties>
</file>